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ОП 13" sheetId="3" r:id="rId1"/>
  </sheets>
  <definedNames>
    <definedName name="_xlnm._FilterDatabase" localSheetId="0" hidden="1">'ОП 13'!$A$3:$F$62</definedName>
    <definedName name="_xlnm.Print_Area" localSheetId="0">'ОП 13'!$A$1:$F$104</definedName>
    <definedName name="_xlnm.Print_Titles" localSheetId="0">'ОП 13'!$3:$3</definedName>
  </definedNames>
  <calcPr calcId="145621"/>
</workbook>
</file>

<file path=xl/calcChain.xml><?xml version="1.0" encoding="utf-8"?>
<calcChain xmlns="http://schemas.openxmlformats.org/spreadsheetml/2006/main">
  <c r="F46" i="3" l="1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45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16" i="3"/>
  <c r="F6" i="3"/>
  <c r="F7" i="3"/>
  <c r="F8" i="3"/>
  <c r="F9" i="3"/>
  <c r="F10" i="3"/>
  <c r="F11" i="3"/>
  <c r="F5" i="3"/>
  <c r="F60" i="3" l="1"/>
  <c r="F61" i="3" l="1"/>
  <c r="F62" i="3" s="1"/>
  <c r="F36" i="3"/>
  <c r="F37" i="3"/>
  <c r="F31" i="3" l="1"/>
  <c r="F32" i="3" l="1"/>
  <c r="F33" i="3" s="1"/>
  <c r="F12" i="3"/>
  <c r="F13" i="3" l="1"/>
  <c r="F14" i="3" s="1"/>
  <c r="F35" i="3"/>
  <c r="F38" i="3"/>
  <c r="F39" i="3"/>
  <c r="F40" i="3"/>
  <c r="F41" i="3" l="1"/>
  <c r="F64" i="3" l="1"/>
  <c r="F42" i="3"/>
  <c r="F43" i="3" l="1"/>
  <c r="F65" i="3"/>
  <c r="F66" i="3" s="1"/>
</calcChain>
</file>

<file path=xl/sharedStrings.xml><?xml version="1.0" encoding="utf-8"?>
<sst xmlns="http://schemas.openxmlformats.org/spreadsheetml/2006/main" count="112" uniqueCount="65">
  <si>
    <t>Наименование на видовете СМР</t>
  </si>
  <si>
    <t>единич-на мярка</t>
  </si>
  <si>
    <t>количест-во</t>
  </si>
  <si>
    <t>единична цена, лв.</t>
  </si>
  <si>
    <t>стойност, лв.</t>
  </si>
  <si>
    <t>Доставка и полагане дълбокопроникващ грунд</t>
  </si>
  <si>
    <t>Боядисване с латекс двукратно</t>
  </si>
  <si>
    <t xml:space="preserve">Шпакловка гипсова </t>
  </si>
  <si>
    <t>Очукване мазилка външна</t>
  </si>
  <si>
    <t>Направа външна мазилка</t>
  </si>
  <si>
    <t>Боядисване с фасаген двукратно</t>
  </si>
  <si>
    <t>Подравняване на земни почви</t>
  </si>
  <si>
    <t>Доставка материали за кофраж и демонтаж</t>
  </si>
  <si>
    <t>Доставка и монтаж оградна мрежа с Н=1,50м</t>
  </si>
  <si>
    <t>Обект  I Благоустрояване пред кметство-беседка и бетонна площадка, с.Сливенци</t>
  </si>
  <si>
    <t>обект II Сграда кметство, с.Сливенци</t>
  </si>
  <si>
    <t>Очукване мазилка вътрешна</t>
  </si>
  <si>
    <t>Направа вътрешна мазилка</t>
  </si>
  <si>
    <t>Доставка и монтаж профили, грундирани и боядисани</t>
  </si>
  <si>
    <t xml:space="preserve">Почистване и изнасяне на строителни отпадъци </t>
  </si>
  <si>
    <t>Монтаж и демонтаж на тръбно фасадно скеле</t>
  </si>
  <si>
    <t>Обект III Автоспирка поликарбон с.Добрево</t>
  </si>
  <si>
    <t>обект IV Сграда клуб на пенсионера, с.Свобода</t>
  </si>
  <si>
    <t>Демонтаж стари керемиди</t>
  </si>
  <si>
    <t>Демонтаж стара дъсчена обшивка</t>
  </si>
  <si>
    <t xml:space="preserve">Доставка и монтаж ребра 8/10 до 4м нови </t>
  </si>
  <si>
    <t xml:space="preserve">Доставка и монтаж греди 10/12 до 4м нови </t>
  </si>
  <si>
    <t>Доставка и монтаж дървена скара - нова</t>
  </si>
  <si>
    <t>Доставка и монтаж хидроизолационна мембрана мин. 120гр/м2</t>
  </si>
  <si>
    <t>Препокриване с нови керемиди на изпълнителя върху дървена скара</t>
  </si>
  <si>
    <t xml:space="preserve">Мазилка по комин </t>
  </si>
  <si>
    <t>Доставка, монтаж и демонтаж на кофраж</t>
  </si>
  <si>
    <t>Подравняване и уплътняване на терен ръчно</t>
  </si>
  <si>
    <t>Доставка и полагане чакъл за подложка 10см</t>
  </si>
  <si>
    <t>Направа на укрепваща конструкция, обшивка на стени с черна ламарина, грундиране и боядисване</t>
  </si>
  <si>
    <t>Доставка, монтаж и боядисване на метална конструкция покрив и покриване с поликарбон на автоспирка с размери 2/4м</t>
  </si>
  <si>
    <t>кг</t>
  </si>
  <si>
    <t>Доставка и монтаж на арматура ф8 - 20/20</t>
  </si>
  <si>
    <t>Доставка и монтаж на беседка  с покривно покритие от битумни керемиди,пейки и маса</t>
  </si>
  <si>
    <t>Доставка и полагане чакъл за подложка 15см</t>
  </si>
  <si>
    <t>Доставка и монтаж на улуци</t>
  </si>
  <si>
    <t>Доставка и монтаж водосточни казанчета</t>
  </si>
  <si>
    <t>Доставка и монтаж капаци по било</t>
  </si>
  <si>
    <t>Доставка и монтаж изхвъргач</t>
  </si>
  <si>
    <t>м</t>
  </si>
  <si>
    <t>Доставка и монтаж на портал с размери 3.00/1.60 на винкелова рамка с плътна част с височина 1.00м и декоративни метални елементи с височина 0.60 м - грундирана и боядисана с включено резе и обикновена брава с дръжка</t>
  </si>
  <si>
    <t>бр.</t>
  </si>
  <si>
    <r>
      <t>м</t>
    </r>
    <r>
      <rPr>
        <vertAlign val="superscript"/>
        <sz val="11"/>
        <color theme="1"/>
        <rFont val="Times New Roman"/>
        <family val="1"/>
        <charset val="204"/>
      </rPr>
      <t>2</t>
    </r>
  </si>
  <si>
    <r>
      <t>м</t>
    </r>
    <r>
      <rPr>
        <vertAlign val="superscript"/>
        <sz val="11"/>
        <color indexed="8"/>
        <rFont val="Times New Roman"/>
        <family val="1"/>
        <charset val="204"/>
      </rPr>
      <t>3</t>
    </r>
  </si>
  <si>
    <t>Общо, лв.</t>
  </si>
  <si>
    <t>20% ДДС, лв.</t>
  </si>
  <si>
    <t>общо за обособената позиция, лв.</t>
  </si>
  <si>
    <t>Доставка и монтаж на портичка с р-ри 1.00/1.40 на винкелова рамка с плътна част 0.80 и височина 0.60, грундирана и боядисана с вкл. Обикновена брава с дръжки</t>
  </si>
  <si>
    <t>Доставка и монтаж на есове ф110</t>
  </si>
  <si>
    <t>Направа обшивка на комин от поцинкована ламарина</t>
  </si>
  <si>
    <t>Доставка и монтаж улама от поцинкована ламарина</t>
  </si>
  <si>
    <t>ЗА ОБЕКТ: "Благоустрояване пред кметство-беседка и бетонна площадка, с.Сливенци"; "Сграда кметство, с.Сливенци"; "Автоспирка поликарбон, с.Добрево" и "Сграда клуб на пенсионера, с.Свобода", община Добричка</t>
  </si>
  <si>
    <t>№</t>
  </si>
  <si>
    <t xml:space="preserve">всичко за обект I с вкл. ДДС, лв.
до 6 000,00 лв. </t>
  </si>
  <si>
    <t>всичко за обект II с вкл. ДДС, лв.
 до 7 550,00 лв.</t>
  </si>
  <si>
    <t xml:space="preserve">всичко за обект III с вкл. ДДС, лв.
 до 4 500,00 лв. </t>
  </si>
  <si>
    <t>всичко за обект IV с вкл. ДДС, лв.
 до 18 234,00 лв.</t>
  </si>
  <si>
    <t>всичко за обособената позиция с вкл. ДДС, лв.
до 36 284,00 лв.</t>
  </si>
  <si>
    <t>Доставка и полагане бетонова настилка с дебелина 15см, бетон В20 за беседка, пейки и маса, фолио</t>
  </si>
  <si>
    <t>Направа армирана бетонова настилка Н=15см с бетон В35, арматура ф8 на полета 20/20, включително полиетиленово фолио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</si>
</sst>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1" fontId="2" fillId="0" borderId="0" xfId="0" applyNumberFormat="1" applyFont="1" applyAlignment="1">
      <alignment vertical="center"/>
    </xf>
    <xf numFmtId="1" fontId="3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1" fontId="8" fillId="0" borderId="2" xfId="0" applyNumberFormat="1" applyFont="1" applyBorder="1" applyAlignment="1">
      <alignment horizontal="right" vertical="center"/>
    </xf>
    <xf numFmtId="1" fontId="8" fillId="0" borderId="3" xfId="0" applyNumberFormat="1" applyFont="1" applyBorder="1" applyAlignment="1">
      <alignment horizontal="right" vertical="center"/>
    </xf>
    <xf numFmtId="1" fontId="8" fillId="0" borderId="4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/>
    </xf>
    <xf numFmtId="1" fontId="8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view="pageLayout" topLeftCell="A46" zoomScaleNormal="100" workbookViewId="0">
      <selection activeCell="A57" sqref="A57"/>
    </sheetView>
  </sheetViews>
  <sheetFormatPr defaultRowHeight="15" x14ac:dyDescent="0.25"/>
  <cols>
    <col min="1" max="1" width="4.85546875" style="22" customWidth="1"/>
    <col min="2" max="2" width="36.5703125" style="1" customWidth="1"/>
    <col min="3" max="3" width="9.140625" style="1"/>
    <col min="4" max="4" width="11.7109375" style="17" customWidth="1"/>
    <col min="5" max="5" width="11.5703125" style="1" customWidth="1"/>
    <col min="6" max="6" width="11.7109375" style="1" customWidth="1"/>
    <col min="7" max="16384" width="9.140625" style="1"/>
  </cols>
  <sheetData>
    <row r="1" spans="1:6" x14ac:dyDescent="0.25">
      <c r="A1" s="32" t="s">
        <v>56</v>
      </c>
      <c r="B1" s="32"/>
      <c r="C1" s="32"/>
      <c r="D1" s="33"/>
      <c r="E1" s="32"/>
      <c r="F1" s="32"/>
    </row>
    <row r="2" spans="1:6" ht="54" customHeight="1" x14ac:dyDescent="0.25">
      <c r="A2" s="32"/>
      <c r="B2" s="32"/>
      <c r="C2" s="32"/>
      <c r="D2" s="33"/>
      <c r="E2" s="32"/>
      <c r="F2" s="32"/>
    </row>
    <row r="3" spans="1:6" ht="45" x14ac:dyDescent="0.25">
      <c r="A3" s="2" t="s">
        <v>57</v>
      </c>
      <c r="B3" s="3" t="s">
        <v>0</v>
      </c>
      <c r="C3" s="2" t="s">
        <v>1</v>
      </c>
      <c r="D3" s="18" t="s">
        <v>2</v>
      </c>
      <c r="E3" s="2" t="s">
        <v>3</v>
      </c>
      <c r="F3" s="2" t="s">
        <v>4</v>
      </c>
    </row>
    <row r="4" spans="1:6" x14ac:dyDescent="0.25">
      <c r="A4" s="21"/>
      <c r="B4" s="34" t="s">
        <v>14</v>
      </c>
      <c r="C4" s="35"/>
      <c r="D4" s="35"/>
      <c r="E4" s="35"/>
      <c r="F4" s="36"/>
    </row>
    <row r="5" spans="1:6" ht="18" x14ac:dyDescent="0.25">
      <c r="A5" s="21">
        <v>1</v>
      </c>
      <c r="B5" s="7" t="s">
        <v>11</v>
      </c>
      <c r="C5" s="5" t="s">
        <v>47</v>
      </c>
      <c r="D5" s="6">
        <v>25</v>
      </c>
      <c r="E5" s="6"/>
      <c r="F5" s="8">
        <f>ROUND(E5*D5,2)</f>
        <v>0</v>
      </c>
    </row>
    <row r="6" spans="1:6" ht="28.5" customHeight="1" x14ac:dyDescent="0.25">
      <c r="A6" s="21">
        <v>2</v>
      </c>
      <c r="B6" s="7" t="s">
        <v>12</v>
      </c>
      <c r="C6" s="5" t="s">
        <v>47</v>
      </c>
      <c r="D6" s="6">
        <v>4</v>
      </c>
      <c r="E6" s="6"/>
      <c r="F6" s="8">
        <f t="shared" ref="F6:F11" si="0">ROUND(E6*D6,2)</f>
        <v>0</v>
      </c>
    </row>
    <row r="7" spans="1:6" ht="45" x14ac:dyDescent="0.25">
      <c r="A7" s="21">
        <v>3</v>
      </c>
      <c r="B7" s="7" t="s">
        <v>63</v>
      </c>
      <c r="C7" s="9" t="s">
        <v>48</v>
      </c>
      <c r="D7" s="6">
        <v>4.8</v>
      </c>
      <c r="E7" s="6"/>
      <c r="F7" s="8">
        <f t="shared" si="0"/>
        <v>0</v>
      </c>
    </row>
    <row r="8" spans="1:6" ht="30" x14ac:dyDescent="0.25">
      <c r="A8" s="21"/>
      <c r="B8" s="7" t="s">
        <v>37</v>
      </c>
      <c r="C8" s="9" t="s">
        <v>36</v>
      </c>
      <c r="D8" s="6">
        <v>36</v>
      </c>
      <c r="E8" s="6"/>
      <c r="F8" s="8">
        <f t="shared" si="0"/>
        <v>0</v>
      </c>
    </row>
    <row r="9" spans="1:6" ht="30" x14ac:dyDescent="0.25">
      <c r="A9" s="21"/>
      <c r="B9" s="7" t="s">
        <v>39</v>
      </c>
      <c r="C9" s="9" t="s">
        <v>48</v>
      </c>
      <c r="D9" s="6">
        <v>3.75</v>
      </c>
      <c r="E9" s="6"/>
      <c r="F9" s="8">
        <f t="shared" si="0"/>
        <v>0</v>
      </c>
    </row>
    <row r="10" spans="1:6" ht="39" customHeight="1" x14ac:dyDescent="0.25">
      <c r="A10" s="21">
        <v>4</v>
      </c>
      <c r="B10" s="7" t="s">
        <v>38</v>
      </c>
      <c r="C10" s="9" t="s">
        <v>46</v>
      </c>
      <c r="D10" s="19">
        <v>1</v>
      </c>
      <c r="E10" s="6"/>
      <c r="F10" s="8">
        <f t="shared" si="0"/>
        <v>0</v>
      </c>
    </row>
    <row r="11" spans="1:6" ht="30" x14ac:dyDescent="0.25">
      <c r="A11" s="21">
        <v>5</v>
      </c>
      <c r="B11" s="10" t="s">
        <v>13</v>
      </c>
      <c r="C11" s="5" t="s">
        <v>44</v>
      </c>
      <c r="D11" s="6">
        <v>36</v>
      </c>
      <c r="E11" s="6"/>
      <c r="F11" s="8">
        <f t="shared" si="0"/>
        <v>0</v>
      </c>
    </row>
    <row r="12" spans="1:6" x14ac:dyDescent="0.25">
      <c r="A12" s="21"/>
      <c r="B12" s="37" t="s">
        <v>49</v>
      </c>
      <c r="C12" s="38"/>
      <c r="D12" s="38"/>
      <c r="E12" s="39"/>
      <c r="F12" s="11">
        <f>ROUNDUP(SUM(F5:F11),2)</f>
        <v>0</v>
      </c>
    </row>
    <row r="13" spans="1:6" x14ac:dyDescent="0.25">
      <c r="A13" s="21"/>
      <c r="B13" s="37" t="s">
        <v>50</v>
      </c>
      <c r="C13" s="38"/>
      <c r="D13" s="38"/>
      <c r="E13" s="39"/>
      <c r="F13" s="11">
        <f>ROUNDUP(F12*20/100,2)</f>
        <v>0</v>
      </c>
    </row>
    <row r="14" spans="1:6" ht="27" customHeight="1" x14ac:dyDescent="0.25">
      <c r="A14" s="21"/>
      <c r="B14" s="23" t="s">
        <v>58</v>
      </c>
      <c r="C14" s="24"/>
      <c r="D14" s="24"/>
      <c r="E14" s="25"/>
      <c r="F14" s="11">
        <f>F12+F13</f>
        <v>0</v>
      </c>
    </row>
    <row r="15" spans="1:6" x14ac:dyDescent="0.25">
      <c r="A15" s="21"/>
      <c r="B15" s="16" t="s">
        <v>15</v>
      </c>
      <c r="C15" s="5"/>
      <c r="D15" s="6"/>
      <c r="E15" s="6"/>
      <c r="F15" s="6"/>
    </row>
    <row r="16" spans="1:6" ht="18" x14ac:dyDescent="0.25">
      <c r="A16" s="21">
        <v>1</v>
      </c>
      <c r="B16" s="7" t="s">
        <v>16</v>
      </c>
      <c r="C16" s="5" t="s">
        <v>47</v>
      </c>
      <c r="D16" s="6">
        <v>15</v>
      </c>
      <c r="E16" s="8"/>
      <c r="F16" s="8">
        <f>ROUND(E16*D16,2)</f>
        <v>0</v>
      </c>
    </row>
    <row r="17" spans="1:6" ht="18" x14ac:dyDescent="0.25">
      <c r="A17" s="21">
        <v>2</v>
      </c>
      <c r="B17" s="7" t="s">
        <v>17</v>
      </c>
      <c r="C17" s="5" t="s">
        <v>47</v>
      </c>
      <c r="D17" s="6">
        <v>15</v>
      </c>
      <c r="E17" s="8"/>
      <c r="F17" s="8">
        <f t="shared" ref="F17:F30" si="1">ROUND(E17*D17,2)</f>
        <v>0</v>
      </c>
    </row>
    <row r="18" spans="1:6" ht="18" x14ac:dyDescent="0.25">
      <c r="A18" s="21">
        <v>3</v>
      </c>
      <c r="B18" s="7" t="s">
        <v>7</v>
      </c>
      <c r="C18" s="5" t="s">
        <v>47</v>
      </c>
      <c r="D18" s="6">
        <v>163</v>
      </c>
      <c r="E18" s="8"/>
      <c r="F18" s="8">
        <f t="shared" si="1"/>
        <v>0</v>
      </c>
    </row>
    <row r="19" spans="1:6" ht="30" x14ac:dyDescent="0.25">
      <c r="A19" s="21">
        <v>4</v>
      </c>
      <c r="B19" s="7" t="s">
        <v>5</v>
      </c>
      <c r="C19" s="5" t="s">
        <v>47</v>
      </c>
      <c r="D19" s="6">
        <v>163</v>
      </c>
      <c r="E19" s="8"/>
      <c r="F19" s="8">
        <f t="shared" si="1"/>
        <v>0</v>
      </c>
    </row>
    <row r="20" spans="1:6" ht="18" x14ac:dyDescent="0.25">
      <c r="A20" s="21">
        <v>5</v>
      </c>
      <c r="B20" s="7" t="s">
        <v>6</v>
      </c>
      <c r="C20" s="5" t="s">
        <v>47</v>
      </c>
      <c r="D20" s="6">
        <v>163</v>
      </c>
      <c r="E20" s="8"/>
      <c r="F20" s="8">
        <f t="shared" si="1"/>
        <v>0</v>
      </c>
    </row>
    <row r="21" spans="1:6" ht="12.75" customHeight="1" x14ac:dyDescent="0.25">
      <c r="A21" s="21">
        <v>6</v>
      </c>
      <c r="B21" s="7" t="s">
        <v>8</v>
      </c>
      <c r="C21" s="5" t="s">
        <v>47</v>
      </c>
      <c r="D21" s="6">
        <v>48</v>
      </c>
      <c r="E21" s="8"/>
      <c r="F21" s="8">
        <f t="shared" si="1"/>
        <v>0</v>
      </c>
    </row>
    <row r="22" spans="1:6" ht="12.75" customHeight="1" x14ac:dyDescent="0.25">
      <c r="A22" s="21">
        <v>7</v>
      </c>
      <c r="B22" s="7" t="s">
        <v>9</v>
      </c>
      <c r="C22" s="5" t="s">
        <v>47</v>
      </c>
      <c r="D22" s="6">
        <v>48</v>
      </c>
      <c r="E22" s="8"/>
      <c r="F22" s="8">
        <f t="shared" si="1"/>
        <v>0</v>
      </c>
    </row>
    <row r="23" spans="1:6" ht="18" x14ac:dyDescent="0.25">
      <c r="A23" s="21">
        <v>8</v>
      </c>
      <c r="B23" s="7" t="s">
        <v>7</v>
      </c>
      <c r="C23" s="5" t="s">
        <v>47</v>
      </c>
      <c r="D23" s="6">
        <v>170</v>
      </c>
      <c r="E23" s="8"/>
      <c r="F23" s="8">
        <f t="shared" si="1"/>
        <v>0</v>
      </c>
    </row>
    <row r="24" spans="1:6" ht="30" x14ac:dyDescent="0.25">
      <c r="A24" s="21">
        <v>9</v>
      </c>
      <c r="B24" s="7" t="s">
        <v>5</v>
      </c>
      <c r="C24" s="5" t="s">
        <v>47</v>
      </c>
      <c r="D24" s="6">
        <v>170</v>
      </c>
      <c r="E24" s="8"/>
      <c r="F24" s="8">
        <f t="shared" si="1"/>
        <v>0</v>
      </c>
    </row>
    <row r="25" spans="1:6" ht="18" x14ac:dyDescent="0.25">
      <c r="A25" s="21">
        <v>10</v>
      </c>
      <c r="B25" s="7" t="s">
        <v>10</v>
      </c>
      <c r="C25" s="5" t="s">
        <v>47</v>
      </c>
      <c r="D25" s="6">
        <v>170</v>
      </c>
      <c r="E25" s="8"/>
      <c r="F25" s="8">
        <f t="shared" si="1"/>
        <v>0</v>
      </c>
    </row>
    <row r="26" spans="1:6" ht="105" x14ac:dyDescent="0.25">
      <c r="A26" s="21">
        <v>11</v>
      </c>
      <c r="B26" s="7" t="s">
        <v>45</v>
      </c>
      <c r="C26" s="9" t="s">
        <v>46</v>
      </c>
      <c r="D26" s="19">
        <v>1</v>
      </c>
      <c r="E26" s="8"/>
      <c r="F26" s="8">
        <f t="shared" si="1"/>
        <v>0</v>
      </c>
    </row>
    <row r="27" spans="1:6" ht="75" x14ac:dyDescent="0.25">
      <c r="A27" s="21">
        <v>12</v>
      </c>
      <c r="B27" s="7" t="s">
        <v>52</v>
      </c>
      <c r="C27" s="9" t="s">
        <v>46</v>
      </c>
      <c r="D27" s="19">
        <v>1</v>
      </c>
      <c r="E27" s="8"/>
      <c r="F27" s="8">
        <f t="shared" si="1"/>
        <v>0</v>
      </c>
    </row>
    <row r="28" spans="1:6" ht="30" x14ac:dyDescent="0.25">
      <c r="A28" s="21">
        <v>13</v>
      </c>
      <c r="B28" s="7" t="s">
        <v>18</v>
      </c>
      <c r="C28" s="9" t="s">
        <v>46</v>
      </c>
      <c r="D28" s="19">
        <v>4</v>
      </c>
      <c r="E28" s="8"/>
      <c r="F28" s="8">
        <f t="shared" si="1"/>
        <v>0</v>
      </c>
    </row>
    <row r="29" spans="1:6" ht="30" x14ac:dyDescent="0.25">
      <c r="A29" s="21">
        <v>14</v>
      </c>
      <c r="B29" s="7" t="s">
        <v>19</v>
      </c>
      <c r="C29" s="9" t="s">
        <v>48</v>
      </c>
      <c r="D29" s="6">
        <v>3</v>
      </c>
      <c r="E29" s="8"/>
      <c r="F29" s="8">
        <f t="shared" si="1"/>
        <v>0</v>
      </c>
    </row>
    <row r="30" spans="1:6" ht="27" customHeight="1" x14ac:dyDescent="0.25">
      <c r="A30" s="21">
        <v>15</v>
      </c>
      <c r="B30" s="12" t="s">
        <v>20</v>
      </c>
      <c r="C30" s="5" t="s">
        <v>47</v>
      </c>
      <c r="D30" s="8">
        <v>71.5</v>
      </c>
      <c r="E30" s="8"/>
      <c r="F30" s="8">
        <f t="shared" si="1"/>
        <v>0</v>
      </c>
    </row>
    <row r="31" spans="1:6" ht="12.75" customHeight="1" x14ac:dyDescent="0.25">
      <c r="A31" s="21"/>
      <c r="B31" s="37" t="s">
        <v>49</v>
      </c>
      <c r="C31" s="38"/>
      <c r="D31" s="38"/>
      <c r="E31" s="39"/>
      <c r="F31" s="11">
        <f>ROUNDUP(SUM(F16:F30),2)</f>
        <v>0</v>
      </c>
    </row>
    <row r="32" spans="1:6" x14ac:dyDescent="0.25">
      <c r="A32" s="21"/>
      <c r="B32" s="37" t="s">
        <v>50</v>
      </c>
      <c r="C32" s="38"/>
      <c r="D32" s="38"/>
      <c r="E32" s="39"/>
      <c r="F32" s="11">
        <f>ROUNDUP(F31*20/100,2)</f>
        <v>0</v>
      </c>
    </row>
    <row r="33" spans="1:6" ht="34.5" customHeight="1" x14ac:dyDescent="0.25">
      <c r="A33" s="21"/>
      <c r="B33" s="23" t="s">
        <v>59</v>
      </c>
      <c r="C33" s="24"/>
      <c r="D33" s="24"/>
      <c r="E33" s="25"/>
      <c r="F33" s="11">
        <f>F31+F32</f>
        <v>0</v>
      </c>
    </row>
    <row r="34" spans="1:6" ht="26.25" customHeight="1" x14ac:dyDescent="0.25">
      <c r="A34" s="21"/>
      <c r="B34" s="15" t="s">
        <v>21</v>
      </c>
      <c r="C34" s="20"/>
      <c r="D34" s="20"/>
      <c r="E34" s="20"/>
      <c r="F34" s="11"/>
    </row>
    <row r="35" spans="1:6" ht="60" x14ac:dyDescent="0.25">
      <c r="A35" s="21">
        <v>1</v>
      </c>
      <c r="B35" s="7" t="s">
        <v>64</v>
      </c>
      <c r="C35" s="5" t="s">
        <v>47</v>
      </c>
      <c r="D35" s="6">
        <v>24</v>
      </c>
      <c r="E35" s="8"/>
      <c r="F35" s="8">
        <f t="shared" ref="F35:F40" si="2">ROUNDUP(E35*D35,2)</f>
        <v>0</v>
      </c>
    </row>
    <row r="36" spans="1:6" ht="30" x14ac:dyDescent="0.25">
      <c r="A36" s="21">
        <v>2</v>
      </c>
      <c r="B36" s="7" t="s">
        <v>33</v>
      </c>
      <c r="C36" s="9" t="s">
        <v>48</v>
      </c>
      <c r="D36" s="6">
        <v>2.4</v>
      </c>
      <c r="E36" s="8"/>
      <c r="F36" s="8">
        <f t="shared" si="2"/>
        <v>0</v>
      </c>
    </row>
    <row r="37" spans="1:6" ht="24.75" customHeight="1" x14ac:dyDescent="0.25">
      <c r="A37" s="21">
        <v>3</v>
      </c>
      <c r="B37" s="12" t="s">
        <v>31</v>
      </c>
      <c r="C37" s="5" t="s">
        <v>47</v>
      </c>
      <c r="D37" s="6">
        <v>4</v>
      </c>
      <c r="E37" s="8"/>
      <c r="F37" s="8">
        <f t="shared" si="2"/>
        <v>0</v>
      </c>
    </row>
    <row r="38" spans="1:6" ht="30" x14ac:dyDescent="0.25">
      <c r="A38" s="21">
        <v>4</v>
      </c>
      <c r="B38" s="7" t="s">
        <v>32</v>
      </c>
      <c r="C38" s="5" t="s">
        <v>47</v>
      </c>
      <c r="D38" s="13">
        <v>24</v>
      </c>
      <c r="E38" s="6"/>
      <c r="F38" s="8">
        <f t="shared" si="2"/>
        <v>0</v>
      </c>
    </row>
    <row r="39" spans="1:6" ht="45" x14ac:dyDescent="0.25">
      <c r="A39" s="21">
        <v>5</v>
      </c>
      <c r="B39" s="7" t="s">
        <v>34</v>
      </c>
      <c r="C39" s="9" t="s">
        <v>46</v>
      </c>
      <c r="D39" s="19">
        <v>1</v>
      </c>
      <c r="E39" s="6"/>
      <c r="F39" s="8">
        <f t="shared" si="2"/>
        <v>0</v>
      </c>
    </row>
    <row r="40" spans="1:6" ht="60" x14ac:dyDescent="0.25">
      <c r="A40" s="21">
        <v>6</v>
      </c>
      <c r="B40" s="10" t="s">
        <v>35</v>
      </c>
      <c r="C40" s="9" t="s">
        <v>46</v>
      </c>
      <c r="D40" s="19">
        <v>1</v>
      </c>
      <c r="E40" s="6"/>
      <c r="F40" s="8">
        <f t="shared" si="2"/>
        <v>0</v>
      </c>
    </row>
    <row r="41" spans="1:6" x14ac:dyDescent="0.25">
      <c r="A41" s="21"/>
      <c r="B41" s="37" t="s">
        <v>49</v>
      </c>
      <c r="C41" s="38"/>
      <c r="D41" s="38"/>
      <c r="E41" s="39"/>
      <c r="F41" s="11">
        <f>F35+F36+F37+F38+F39+F40</f>
        <v>0</v>
      </c>
    </row>
    <row r="42" spans="1:6" x14ac:dyDescent="0.25">
      <c r="A42" s="21"/>
      <c r="B42" s="37" t="s">
        <v>50</v>
      </c>
      <c r="C42" s="38"/>
      <c r="D42" s="38"/>
      <c r="E42" s="39"/>
      <c r="F42" s="11">
        <f>F41*20%</f>
        <v>0</v>
      </c>
    </row>
    <row r="43" spans="1:6" ht="30.75" customHeight="1" x14ac:dyDescent="0.25">
      <c r="A43" s="21"/>
      <c r="B43" s="23" t="s">
        <v>60</v>
      </c>
      <c r="C43" s="24"/>
      <c r="D43" s="24"/>
      <c r="E43" s="25"/>
      <c r="F43" s="11">
        <f>F41+F42</f>
        <v>0</v>
      </c>
    </row>
    <row r="44" spans="1:6" x14ac:dyDescent="0.25">
      <c r="A44" s="21"/>
      <c r="B44" s="16" t="s">
        <v>22</v>
      </c>
      <c r="C44" s="4"/>
      <c r="D44" s="4"/>
      <c r="E44" s="4"/>
      <c r="F44" s="4"/>
    </row>
    <row r="45" spans="1:6" ht="18" x14ac:dyDescent="0.25">
      <c r="A45" s="21">
        <v>1</v>
      </c>
      <c r="B45" s="7" t="s">
        <v>23</v>
      </c>
      <c r="C45" s="5" t="s">
        <v>47</v>
      </c>
      <c r="D45" s="6">
        <v>213</v>
      </c>
      <c r="E45" s="8"/>
      <c r="F45" s="8">
        <f>ROUND(E45*D45,2)</f>
        <v>0</v>
      </c>
    </row>
    <row r="46" spans="1:6" ht="18" x14ac:dyDescent="0.25">
      <c r="A46" s="21">
        <v>2</v>
      </c>
      <c r="B46" s="7" t="s">
        <v>24</v>
      </c>
      <c r="C46" s="5" t="s">
        <v>47</v>
      </c>
      <c r="D46" s="6">
        <v>213</v>
      </c>
      <c r="E46" s="8"/>
      <c r="F46" s="8">
        <f t="shared" ref="F46:F59" si="3">ROUND(E46*D46,2)</f>
        <v>0</v>
      </c>
    </row>
    <row r="47" spans="1:6" ht="30" x14ac:dyDescent="0.25">
      <c r="A47" s="21">
        <v>3</v>
      </c>
      <c r="B47" s="7" t="s">
        <v>25</v>
      </c>
      <c r="C47" s="9" t="s">
        <v>46</v>
      </c>
      <c r="D47" s="19">
        <v>46</v>
      </c>
      <c r="E47" s="8"/>
      <c r="F47" s="8">
        <f t="shared" si="3"/>
        <v>0</v>
      </c>
    </row>
    <row r="48" spans="1:6" ht="30" x14ac:dyDescent="0.25">
      <c r="A48" s="21">
        <v>4</v>
      </c>
      <c r="B48" s="7" t="s">
        <v>26</v>
      </c>
      <c r="C48" s="9" t="s">
        <v>46</v>
      </c>
      <c r="D48" s="19">
        <v>10</v>
      </c>
      <c r="E48" s="8"/>
      <c r="F48" s="8">
        <f t="shared" si="3"/>
        <v>0</v>
      </c>
    </row>
    <row r="49" spans="1:6" ht="30" x14ac:dyDescent="0.25">
      <c r="A49" s="21">
        <v>5</v>
      </c>
      <c r="B49" s="7" t="s">
        <v>27</v>
      </c>
      <c r="C49" s="5" t="s">
        <v>47</v>
      </c>
      <c r="D49" s="6">
        <v>213</v>
      </c>
      <c r="E49" s="8"/>
      <c r="F49" s="8">
        <f t="shared" si="3"/>
        <v>0</v>
      </c>
    </row>
    <row r="50" spans="1:6" ht="30" x14ac:dyDescent="0.25">
      <c r="A50" s="21">
        <v>6</v>
      </c>
      <c r="B50" s="12" t="s">
        <v>28</v>
      </c>
      <c r="C50" s="5" t="s">
        <v>47</v>
      </c>
      <c r="D50" s="6">
        <v>213</v>
      </c>
      <c r="E50" s="8"/>
      <c r="F50" s="8">
        <f t="shared" si="3"/>
        <v>0</v>
      </c>
    </row>
    <row r="51" spans="1:6" ht="30" x14ac:dyDescent="0.25">
      <c r="A51" s="21">
        <v>7</v>
      </c>
      <c r="B51" s="12" t="s">
        <v>29</v>
      </c>
      <c r="C51" s="5" t="s">
        <v>47</v>
      </c>
      <c r="D51" s="6">
        <v>213</v>
      </c>
      <c r="E51" s="8"/>
      <c r="F51" s="8">
        <f t="shared" si="3"/>
        <v>0</v>
      </c>
    </row>
    <row r="52" spans="1:6" x14ac:dyDescent="0.25">
      <c r="A52" s="21">
        <v>8</v>
      </c>
      <c r="B52" s="12" t="s">
        <v>40</v>
      </c>
      <c r="C52" s="5" t="s">
        <v>44</v>
      </c>
      <c r="D52" s="6">
        <v>53</v>
      </c>
      <c r="E52" s="8"/>
      <c r="F52" s="8">
        <f t="shared" si="3"/>
        <v>0</v>
      </c>
    </row>
    <row r="53" spans="1:6" ht="30" x14ac:dyDescent="0.25">
      <c r="A53" s="21">
        <v>9</v>
      </c>
      <c r="B53" s="12" t="s">
        <v>41</v>
      </c>
      <c r="C53" s="9" t="s">
        <v>46</v>
      </c>
      <c r="D53" s="19">
        <v>5</v>
      </c>
      <c r="E53" s="8"/>
      <c r="F53" s="8">
        <f t="shared" si="3"/>
        <v>0</v>
      </c>
    </row>
    <row r="54" spans="1:6" x14ac:dyDescent="0.25">
      <c r="A54" s="21">
        <v>10</v>
      </c>
      <c r="B54" s="12" t="s">
        <v>42</v>
      </c>
      <c r="C54" s="9" t="s">
        <v>46</v>
      </c>
      <c r="D54" s="19">
        <v>56</v>
      </c>
      <c r="E54" s="8"/>
      <c r="F54" s="8">
        <f t="shared" si="3"/>
        <v>0</v>
      </c>
    </row>
    <row r="55" spans="1:6" ht="30" customHeight="1" x14ac:dyDescent="0.25">
      <c r="A55" s="21">
        <v>11</v>
      </c>
      <c r="B55" s="12" t="s">
        <v>55</v>
      </c>
      <c r="C55" s="5" t="s">
        <v>47</v>
      </c>
      <c r="D55" s="6">
        <v>18</v>
      </c>
      <c r="E55" s="8"/>
      <c r="F55" s="8">
        <f t="shared" si="3"/>
        <v>0</v>
      </c>
    </row>
    <row r="56" spans="1:6" x14ac:dyDescent="0.25">
      <c r="A56" s="21">
        <v>12</v>
      </c>
      <c r="B56" s="12" t="s">
        <v>43</v>
      </c>
      <c r="C56" s="5" t="s">
        <v>44</v>
      </c>
      <c r="D56" s="6">
        <v>5</v>
      </c>
      <c r="E56" s="8"/>
      <c r="F56" s="8">
        <f t="shared" si="3"/>
        <v>0</v>
      </c>
    </row>
    <row r="57" spans="1:6" x14ac:dyDescent="0.25">
      <c r="A57" s="21">
        <v>14</v>
      </c>
      <c r="B57" s="12" t="s">
        <v>53</v>
      </c>
      <c r="C57" s="9" t="s">
        <v>46</v>
      </c>
      <c r="D57" s="19">
        <v>5</v>
      </c>
      <c r="E57" s="8"/>
      <c r="F57" s="8">
        <f t="shared" si="3"/>
        <v>0</v>
      </c>
    </row>
    <row r="58" spans="1:6" ht="30" x14ac:dyDescent="0.25">
      <c r="A58" s="21">
        <v>15</v>
      </c>
      <c r="B58" s="12" t="s">
        <v>54</v>
      </c>
      <c r="C58" s="5" t="s">
        <v>47</v>
      </c>
      <c r="D58" s="6">
        <v>5</v>
      </c>
      <c r="E58" s="8"/>
      <c r="F58" s="8">
        <f t="shared" si="3"/>
        <v>0</v>
      </c>
    </row>
    <row r="59" spans="1:6" ht="18" x14ac:dyDescent="0.25">
      <c r="A59" s="21">
        <v>16</v>
      </c>
      <c r="B59" s="12" t="s">
        <v>30</v>
      </c>
      <c r="C59" s="5" t="s">
        <v>47</v>
      </c>
      <c r="D59" s="6">
        <v>4</v>
      </c>
      <c r="E59" s="8"/>
      <c r="F59" s="8">
        <f t="shared" si="3"/>
        <v>0</v>
      </c>
    </row>
    <row r="60" spans="1:6" x14ac:dyDescent="0.25">
      <c r="A60" s="21"/>
      <c r="B60" s="37" t="s">
        <v>49</v>
      </c>
      <c r="C60" s="38"/>
      <c r="D60" s="38"/>
      <c r="E60" s="39"/>
      <c r="F60" s="11">
        <f>ROUNDUP(SUM(F45:F59),2)</f>
        <v>0</v>
      </c>
    </row>
    <row r="61" spans="1:6" x14ac:dyDescent="0.25">
      <c r="A61" s="21"/>
      <c r="B61" s="37" t="s">
        <v>50</v>
      </c>
      <c r="C61" s="38"/>
      <c r="D61" s="38"/>
      <c r="E61" s="39"/>
      <c r="F61" s="11">
        <f>ROUNDUP(F60*20/100,2)</f>
        <v>0</v>
      </c>
    </row>
    <row r="62" spans="1:6" ht="28.5" customHeight="1" x14ac:dyDescent="0.25">
      <c r="A62" s="21"/>
      <c r="B62" s="23" t="s">
        <v>61</v>
      </c>
      <c r="C62" s="24"/>
      <c r="D62" s="24"/>
      <c r="E62" s="25"/>
      <c r="F62" s="11">
        <f>F60+F61</f>
        <v>0</v>
      </c>
    </row>
    <row r="64" spans="1:6" x14ac:dyDescent="0.25">
      <c r="A64" s="21"/>
      <c r="B64" s="26" t="s">
        <v>51</v>
      </c>
      <c r="C64" s="27"/>
      <c r="D64" s="27"/>
      <c r="E64" s="28"/>
      <c r="F64" s="14">
        <f>F60+F41+F31+F12</f>
        <v>0</v>
      </c>
    </row>
    <row r="65" spans="1:6" x14ac:dyDescent="0.25">
      <c r="A65" s="21"/>
      <c r="B65" s="37" t="s">
        <v>50</v>
      </c>
      <c r="C65" s="38"/>
      <c r="D65" s="38"/>
      <c r="E65" s="39"/>
      <c r="F65" s="14">
        <f>F61+F42+F32+F13</f>
        <v>0</v>
      </c>
    </row>
    <row r="66" spans="1:6" ht="33" customHeight="1" x14ac:dyDescent="0.25">
      <c r="A66" s="21"/>
      <c r="B66" s="29" t="s">
        <v>62</v>
      </c>
      <c r="C66" s="30"/>
      <c r="D66" s="31"/>
      <c r="E66" s="30"/>
      <c r="F66" s="11">
        <f>F64+F65</f>
        <v>0</v>
      </c>
    </row>
  </sheetData>
  <mergeCells count="17">
    <mergeCell ref="B61:E61"/>
    <mergeCell ref="B62:E62"/>
    <mergeCell ref="B64:E64"/>
    <mergeCell ref="B66:E66"/>
    <mergeCell ref="A1:F2"/>
    <mergeCell ref="B4:F4"/>
    <mergeCell ref="B12:E12"/>
    <mergeCell ref="B13:E13"/>
    <mergeCell ref="B14:E14"/>
    <mergeCell ref="B31:E31"/>
    <mergeCell ref="B32:E32"/>
    <mergeCell ref="B33:E33"/>
    <mergeCell ref="B41:E41"/>
    <mergeCell ref="B42:E42"/>
    <mergeCell ref="B65:E65"/>
    <mergeCell ref="B43:E43"/>
    <mergeCell ref="B60:E60"/>
  </mergeCells>
  <pageMargins left="0.9055118110236221" right="0.9055118110236221" top="0.94488188976377963" bottom="0.55118110236220474" header="0.51181102362204722" footer="0.31496062992125984"/>
  <pageSetup paperSize="9" scale="96" orientation="portrait" verticalDpi="0" r:id="rId1"/>
  <headerFooter>
    <oddHeader xml:space="preserve">&amp;C&amp;"Times New Roman,Получер"&amp;12ОП 14:КОЛИЧЕСТВЕНА И СТОЙНОСТНА СМЕТКА 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ОП 13</vt:lpstr>
      <vt:lpstr>'ОП 13'!Област_печат</vt:lpstr>
      <vt:lpstr>'ОП 13'!Печат_заглавия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2020-04-08T07:57:16Z</dcterms:modified>
</cp:coreProperties>
</file>